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N:\SAUN\REFERENTI\Luna Burić\__NABAVKE\99. KON_POS i BOS\1. Objava\"/>
    </mc:Choice>
  </mc:AlternateContent>
  <xr:revisionPtr revIDLastSave="0" documentId="13_ncr:1_{93B0C8C2-6D0D-4633-AA19-A41C832A4BEA}" xr6:coauthVersionLast="36" xr6:coauthVersionMax="36" xr10:uidLastSave="{00000000-0000-0000-0000-000000000000}"/>
  <bookViews>
    <workbookView xWindow="0" yWindow="0" windowWidth="20490" windowHeight="7620" xr2:uid="{00000000-000D-0000-FFFF-FFFF00000000}"/>
  </bookViews>
  <sheets>
    <sheet name="BID FORM" sheetId="1" r:id="rId1"/>
  </sheets>
  <definedNames>
    <definedName name="opcije">'BID FORM'!$A$44:$A$45</definedName>
    <definedName name="_xlnm.Print_Area" localSheetId="0">'BID FORM'!$A$1:$F$41</definedName>
    <definedName name="yes">'BID FORM'!$A$44:$A$45</definedName>
  </definedNames>
  <calcPr calcId="191029"/>
</workbook>
</file>

<file path=xl/calcChain.xml><?xml version="1.0" encoding="utf-8"?>
<calcChain xmlns="http://schemas.openxmlformats.org/spreadsheetml/2006/main">
  <c r="F9" i="1" l="1"/>
  <c r="F8" i="1"/>
  <c r="F7" i="1"/>
  <c r="E10" i="1" s="1"/>
  <c r="E11" i="1" s="1"/>
</calcChain>
</file>

<file path=xl/sharedStrings.xml><?xml version="1.0" encoding="utf-8"?>
<sst xmlns="http://schemas.openxmlformats.org/spreadsheetml/2006/main" count="67" uniqueCount="44">
  <si>
    <t>yes</t>
  </si>
  <si>
    <t>no
*write down explanation →</t>
  </si>
  <si>
    <t>НАЗИВ И СЕДИШТЕ ПОНУЂАЧА</t>
  </si>
  <si>
    <t>БРОЈ ПОНУДЕ</t>
  </si>
  <si>
    <t>ДАТУМ ПОНУДЕ</t>
  </si>
  <si>
    <t>Р.бр.</t>
  </si>
  <si>
    <t>Kоличина</t>
  </si>
  <si>
    <t>Jeдинична цена без ПДВ-а (у РСД)</t>
  </si>
  <si>
    <t>Укупна цена без ПДВ-а (у РСД)</t>
  </si>
  <si>
    <t>Јединица мере</t>
  </si>
  <si>
    <t>Земља порекла Робе:</t>
  </si>
  <si>
    <r>
      <t>РОК ВАЖНОСТИ ПОНУДЕ (у календарским данима):
*</t>
    </r>
    <r>
      <rPr>
        <i/>
        <sz val="10"/>
        <color theme="1"/>
        <rFont val="Arial"/>
        <family val="2"/>
        <charset val="238"/>
      </rPr>
      <t>Минимум 120 календарских дана од крајњег рока за доставу понуда</t>
    </r>
  </si>
  <si>
    <t>Име и презиме контакт особе:</t>
  </si>
  <si>
    <t>ПИБ:</t>
  </si>
  <si>
    <t>Матични број:</t>
  </si>
  <si>
    <t>Попуњава понуђач</t>
  </si>
  <si>
    <t>a) Овим путем потврђујемо да смо у потпуности сагледали обим посла и да је све захтевано тендерском документацијом садржано у укупној цени.</t>
  </si>
  <si>
    <t xml:space="preserve">     - ДА</t>
  </si>
  <si>
    <t xml:space="preserve">     - НЕ (уколико НЕ, напишите образложење)</t>
  </si>
  <si>
    <t>УКУПНА ВРЕДНОСТ БЕЗ ПДВ-А (у РСД):</t>
  </si>
  <si>
    <t>УКУПНА ВРЕДНОСТ СА ПДВ-ОМ (у РСД):</t>
  </si>
  <si>
    <t>b) Овим путем потврђујемо да рок испоруке Робе почиње да тече од датума пријема Писма о намерама:</t>
  </si>
  <si>
    <t>Потпис:</t>
  </si>
  <si>
    <t>Датум:</t>
  </si>
  <si>
    <t>Печат понуђача:</t>
  </si>
  <si>
    <t>Произвођач:</t>
  </si>
  <si>
    <t>Образац понуде</t>
  </si>
  <si>
    <t>Име и презиме одговорног лица (потписника Уговора):</t>
  </si>
  <si>
    <t>Број телефона контакт особе:</t>
  </si>
  <si>
    <t>E-mail адреса контакт особе:</t>
  </si>
  <si>
    <t>Опис робе</t>
  </si>
  <si>
    <t>Паритет испоруке:</t>
  </si>
  <si>
    <t>Услови плаћања (захтевани услови су 60 дана након пријема фактуре):</t>
  </si>
  <si>
    <t xml:space="preserve">     - НE (уколико НЕ, напишите образложење)</t>
  </si>
  <si>
    <t>комад</t>
  </si>
  <si>
    <t>Сагласни смо са нацртима Уговорних докумената који су саставни део тендерске документације (ДА / НЕ): Уколико је одговор НЕ, обавезно доставити ревидиран драфт Уговора са обележеним изменама.</t>
  </si>
  <si>
    <t>БОС и ПОС рачунари и монитори</t>
  </si>
  <si>
    <r>
      <rPr>
        <b/>
        <sz val="11"/>
        <color theme="1"/>
        <rFont val="Arial"/>
        <family val="2"/>
        <charset val="238"/>
      </rPr>
      <t>НАПОМЕНА:</t>
    </r>
    <r>
      <rPr>
        <sz val="11"/>
        <color theme="1"/>
        <rFont val="Arial"/>
        <family val="2"/>
        <charset val="238"/>
      </rPr>
      <t xml:space="preserve"> 
- Као део понуде потребно је доставити на тестирање понуђене моделе који ће бити предмет техничког оцењивања за давање техничке сагласности.
- Укупна цена обухвата све трошкове које добављач има, укључујући и испоруку опреме на захтевану локацију.
- Набавка ће бити реализована по позицијама, тако да сваки понуђач може предати понуду за само једну позицију, или за више позиција. НИС а.д. Нови Сад ће одабрати најповољнију понуду за сваку позицију.</t>
    </r>
  </si>
  <si>
    <t>Средство обезбеђења - меница у износу од 10% од укупне уговорене вредности:</t>
  </si>
  <si>
    <r>
      <rPr>
        <b/>
        <sz val="11"/>
        <rFont val="Arial"/>
        <family val="2"/>
        <charset val="238"/>
      </rPr>
      <t>Touch монитори за ПОС рачунаре</t>
    </r>
    <r>
      <rPr>
        <sz val="11"/>
        <rFont val="Arial"/>
        <family val="2"/>
        <charset val="238"/>
      </rPr>
      <t xml:space="preserve">
Величина: 15“
Aspect ratio: 4:3
Екран: Touch screen/стакло
Тouch технологија: IntelliTouch
Радни век трајања: 50.000 сати
Боја: црна
Оквир: Без оквира (Zero-Bezel)
Гаранција: минимум 3 године
Монитори морају имати исте или боље карактеристике.</t>
    </r>
  </si>
  <si>
    <t>Гарантни рок за испоручену Робу (захтевани рок је минимум 36 месеци):</t>
  </si>
  <si>
    <r>
      <rPr>
        <b/>
        <sz val="11"/>
        <rFont val="Arial"/>
        <family val="2"/>
        <charset val="238"/>
      </rPr>
      <t>БОС рачунар</t>
    </r>
    <r>
      <rPr>
        <sz val="11"/>
        <rFont val="Arial"/>
        <family val="2"/>
        <charset val="238"/>
      </rPr>
      <t xml:space="preserve">
Процесор : Intel® Core ™ i5 14. генерација non t или новији
Меморија : 16GB (DDR 5) 
Hard disk 1: SSD 500 GB ( NVMe min speed 3.200 MB/s)
Hard disk 2: SSD 500 GB ( NVMe min speed 3.200 MB/s)
Hard disk 3: SSD 500 GB (2.5“ sata)
Матична плоча: да има 2 NVMe прикључка и да има хардверски RAID 1 конфигурације 2 NVMe SSD a
Графичка картица: интегрисана, са 2 излаза --&gt; 1xHDMI i 1xDP
Портови: минимум 6xUSB
Оперативни систем: Windows 11 Professional OEM
Миш и тастатура
Гаранција: минимум 3 године
Брендирани рачунари нпр . HP, Lenovo , Fujitsu , DELL
Обавезна испорука миша, тастатуре и напонског кабла адаптера</t>
    </r>
  </si>
  <si>
    <r>
      <rPr>
        <b/>
        <sz val="11"/>
        <rFont val="Arial"/>
        <family val="2"/>
        <charset val="238"/>
      </rPr>
      <t>ПОС рачунар</t>
    </r>
    <r>
      <rPr>
        <sz val="11"/>
        <rFont val="Arial"/>
        <family val="2"/>
        <charset val="238"/>
      </rPr>
      <t xml:space="preserve">
Процесор: Intel® Core™ i3 11. генерација non-t ili новији
Меморија: 1x 8GB (DDR4ili DDR5) 
Hard disk 1: 1 x SSD 128 GB ili više(2.5“ sata)
Графичка картица: интегрисана, минимум 2 излаза (минимум 1xVGA и 1xHDMI или 1xDP) за повезивање 2 монитора(обавезан минимум један VGA излаз) 
Портови: 1x Ethernet; minimum 6xUSB, 1xserial
Кућиште: мало кућиште (tiny)
Оперативни систем: Windows 11 EnterpriseLTSC x64 (EN:English,SE:Serbian) -(обавезна налепница на рачунару)
Брендирани рачунари (нпр. HP, Lenovo, Fujitsu, DELL, Posiflex…)
Миш и тастатура USB 
Гаранција: минимум 3 године
Обавезна испорука миша (USB A), тастатуре и напонског кабла (адаптера).</t>
    </r>
  </si>
  <si>
    <t>Рок испоруке Робе: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</si>
</sst>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sz val="11"/>
      <color rgb="FF292929"/>
      <name val="Calibri"/>
      <family val="2"/>
      <scheme val="minor"/>
    </font>
    <font>
      <sz val="10"/>
      <name val="Arial"/>
      <family val="2"/>
      <charset val="238"/>
    </font>
    <font>
      <sz val="10"/>
      <name val="Helv"/>
      <charset val="204"/>
    </font>
    <font>
      <sz val="11"/>
      <color theme="0"/>
      <name val="Calibri"/>
      <family val="2"/>
      <scheme val="minor"/>
    </font>
    <font>
      <sz val="11"/>
      <color theme="1"/>
      <name val="Arial"/>
      <family val="2"/>
      <charset val="238"/>
    </font>
    <font>
      <sz val="10"/>
      <color theme="1"/>
      <name val="Arial"/>
      <family val="2"/>
      <charset val="238"/>
    </font>
    <font>
      <b/>
      <sz val="11"/>
      <color theme="1"/>
      <name val="Arial"/>
      <family val="2"/>
      <charset val="238"/>
    </font>
    <font>
      <b/>
      <sz val="10"/>
      <color theme="1"/>
      <name val="Arial"/>
      <family val="2"/>
      <charset val="238"/>
    </font>
    <font>
      <b/>
      <u/>
      <sz val="11"/>
      <color theme="1"/>
      <name val="Arial"/>
      <family val="2"/>
      <charset val="238"/>
    </font>
    <font>
      <sz val="10"/>
      <color rgb="FF00B050"/>
      <name val="Arial"/>
      <family val="2"/>
      <charset val="238"/>
    </font>
    <font>
      <sz val="11"/>
      <color rgb="FFFF0000"/>
      <name val="Arial"/>
      <family val="2"/>
      <charset val="238"/>
    </font>
    <font>
      <i/>
      <sz val="10"/>
      <color theme="1"/>
      <name val="Arial"/>
      <family val="2"/>
      <charset val="238"/>
    </font>
    <font>
      <b/>
      <sz val="11"/>
      <name val="Arial"/>
      <family val="2"/>
      <charset val="238"/>
    </font>
    <font>
      <i/>
      <sz val="10"/>
      <color theme="1" tint="0.499984740745262"/>
      <name val="Arial"/>
      <family val="2"/>
      <charset val="238"/>
    </font>
    <font>
      <sz val="10"/>
      <color rgb="FF292929"/>
      <name val="Arial"/>
      <family val="2"/>
      <charset val="238"/>
    </font>
    <font>
      <b/>
      <sz val="12"/>
      <color theme="1"/>
      <name val="Arial"/>
      <family val="2"/>
      <charset val="238"/>
    </font>
    <font>
      <sz val="11"/>
      <name val="Arial"/>
      <family val="2"/>
      <charset val="238"/>
    </font>
  </fonts>
  <fills count="3">
    <fill>
      <patternFill patternType="none"/>
    </fill>
    <fill>
      <patternFill patternType="gray125"/>
    </fill>
    <fill>
      <patternFill patternType="solid">
        <fgColor theme="4" tint="0.79998168889431442"/>
        <bgColor indexed="64"/>
      </patternFill>
    </fill>
  </fills>
  <borders count="2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s>
  <cellStyleXfs count="3">
    <xf numFmtId="0" fontId="0" fillId="0" borderId="0"/>
    <xf numFmtId="0" fontId="2" fillId="0" borderId="0"/>
    <xf numFmtId="0" fontId="3" fillId="0" borderId="0"/>
  </cellStyleXfs>
  <cellXfs count="70">
    <xf numFmtId="0" fontId="0" fillId="0" borderId="0" xfId="0"/>
    <xf numFmtId="0" fontId="11" fillId="2" borderId="0" xfId="0" applyFont="1" applyFill="1" applyBorder="1" applyAlignment="1" applyProtection="1">
      <alignment horizontal="left" vertical="center" wrapText="1"/>
    </xf>
    <xf numFmtId="0" fontId="0" fillId="0" borderId="0" xfId="0" applyAlignment="1" applyProtection="1">
      <alignment vertical="center"/>
    </xf>
    <xf numFmtId="0" fontId="1" fillId="0" borderId="0" xfId="0" applyFont="1" applyAlignment="1" applyProtection="1">
      <alignment vertical="center"/>
    </xf>
    <xf numFmtId="0" fontId="4" fillId="0" borderId="0" xfId="0" applyFont="1" applyAlignment="1" applyProtection="1">
      <alignment vertical="center"/>
    </xf>
    <xf numFmtId="0" fontId="4" fillId="0" borderId="0" xfId="0" applyFont="1" applyAlignment="1" applyProtection="1">
      <alignment vertical="center" wrapText="1"/>
    </xf>
    <xf numFmtId="0" fontId="7" fillId="2" borderId="3" xfId="0" applyFont="1" applyFill="1" applyBorder="1" applyAlignment="1" applyProtection="1">
      <alignment vertical="center"/>
      <protection locked="0"/>
    </xf>
    <xf numFmtId="0" fontId="9" fillId="2" borderId="9" xfId="0" applyFont="1" applyFill="1" applyBorder="1" applyAlignment="1" applyProtection="1">
      <alignment vertical="center"/>
      <protection locked="0"/>
    </xf>
    <xf numFmtId="0" fontId="5" fillId="2" borderId="10" xfId="0" applyFont="1" applyFill="1" applyBorder="1" applyAlignment="1" applyProtection="1">
      <alignment vertical="center"/>
    </xf>
    <xf numFmtId="0" fontId="5" fillId="2" borderId="11" xfId="0" applyFont="1" applyFill="1" applyBorder="1" applyAlignment="1" applyProtection="1">
      <alignment vertical="center"/>
    </xf>
    <xf numFmtId="0" fontId="5" fillId="2" borderId="0" xfId="0" applyFont="1" applyFill="1" applyBorder="1" applyAlignment="1" applyProtection="1">
      <alignment vertical="center"/>
    </xf>
    <xf numFmtId="0" fontId="5" fillId="2" borderId="4" xfId="0" applyFont="1" applyFill="1" applyBorder="1" applyAlignment="1" applyProtection="1">
      <alignment vertical="center"/>
    </xf>
    <xf numFmtId="0" fontId="5" fillId="2" borderId="9" xfId="0" applyFont="1" applyFill="1" applyBorder="1" applyAlignment="1">
      <alignment vertical="center"/>
    </xf>
    <xf numFmtId="49" fontId="5" fillId="2" borderId="9" xfId="0" applyNumberFormat="1" applyFont="1" applyFill="1" applyBorder="1" applyAlignment="1" applyProtection="1">
      <alignment horizontal="left" vertical="center" wrapText="1"/>
    </xf>
    <xf numFmtId="49" fontId="5" fillId="2" borderId="11" xfId="0" applyNumberFormat="1" applyFont="1" applyFill="1" applyBorder="1" applyAlignment="1" applyProtection="1">
      <alignment horizontal="left" vertical="center" wrapText="1"/>
    </xf>
    <xf numFmtId="0" fontId="7" fillId="2" borderId="9" xfId="0" applyFont="1" applyFill="1" applyBorder="1" applyAlignment="1" applyProtection="1">
      <alignment vertical="center"/>
      <protection locked="0"/>
    </xf>
    <xf numFmtId="14" fontId="7" fillId="2" borderId="0" xfId="0" applyNumberFormat="1" applyFont="1" applyFill="1" applyBorder="1" applyAlignment="1" applyProtection="1">
      <alignment vertical="center"/>
      <protection locked="0"/>
    </xf>
    <xf numFmtId="0" fontId="7" fillId="2" borderId="16" xfId="0" applyFont="1" applyFill="1" applyBorder="1" applyAlignment="1" applyProtection="1">
      <alignment horizontal="center" vertical="center" wrapText="1"/>
    </xf>
    <xf numFmtId="4" fontId="15" fillId="2" borderId="19" xfId="0" applyNumberFormat="1"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xf>
    <xf numFmtId="0" fontId="5" fillId="2" borderId="18" xfId="0" applyFont="1" applyFill="1" applyBorder="1" applyAlignment="1" applyProtection="1">
      <alignment horizontal="center" vertical="center" wrapText="1"/>
    </xf>
    <xf numFmtId="0" fontId="5" fillId="2" borderId="18" xfId="0" applyFont="1" applyFill="1" applyBorder="1" applyAlignment="1" applyProtection="1">
      <alignment horizontal="center" vertical="center"/>
    </xf>
    <xf numFmtId="4" fontId="14" fillId="0" borderId="18" xfId="0" applyNumberFormat="1" applyFont="1" applyBorder="1" applyAlignment="1" applyProtection="1">
      <alignment horizontal="center" vertical="center" wrapText="1"/>
      <protection locked="0"/>
    </xf>
    <xf numFmtId="0" fontId="5" fillId="2" borderId="21" xfId="0" applyFont="1" applyFill="1" applyBorder="1" applyAlignment="1" applyProtection="1">
      <alignment horizontal="center" vertical="center"/>
    </xf>
    <xf numFmtId="0" fontId="5" fillId="2" borderId="22" xfId="0" applyFont="1" applyFill="1" applyBorder="1" applyAlignment="1" applyProtection="1">
      <alignment horizontal="center" vertical="center" wrapText="1"/>
    </xf>
    <xf numFmtId="0" fontId="5" fillId="2" borderId="24" xfId="0" applyFont="1" applyFill="1" applyBorder="1" applyAlignment="1" applyProtection="1">
      <alignment horizontal="center" vertical="center"/>
    </xf>
    <xf numFmtId="0" fontId="17" fillId="2" borderId="18" xfId="0" applyFont="1" applyFill="1" applyBorder="1" applyAlignment="1" applyProtection="1">
      <alignment horizontal="left" vertical="center" wrapText="1"/>
    </xf>
    <xf numFmtId="0" fontId="17" fillId="2" borderId="22" xfId="0" applyFont="1" applyFill="1" applyBorder="1" applyAlignment="1" applyProtection="1">
      <alignment horizontal="left" vertical="center" wrapText="1"/>
    </xf>
    <xf numFmtId="0" fontId="7" fillId="2" borderId="16" xfId="0" applyFont="1" applyFill="1" applyBorder="1" applyAlignment="1" applyProtection="1">
      <alignment horizontal="center" vertical="center"/>
    </xf>
    <xf numFmtId="0" fontId="2" fillId="2" borderId="2" xfId="0" applyFont="1" applyFill="1" applyBorder="1" applyAlignment="1" applyProtection="1">
      <alignment horizontal="left" vertical="center" wrapText="1"/>
    </xf>
    <xf numFmtId="0" fontId="2" fillId="2" borderId="20" xfId="0" applyFont="1" applyFill="1" applyBorder="1" applyAlignment="1" applyProtection="1">
      <alignment horizontal="left" vertical="center" wrapText="1"/>
    </xf>
    <xf numFmtId="49" fontId="14" fillId="0" borderId="2" xfId="0" applyNumberFormat="1" applyFont="1" applyBorder="1" applyAlignment="1" applyProtection="1">
      <alignment horizontal="center" vertical="center"/>
      <protection locked="0"/>
    </xf>
    <xf numFmtId="0" fontId="6" fillId="2" borderId="1" xfId="0" applyFont="1" applyFill="1" applyBorder="1" applyAlignment="1" applyProtection="1">
      <alignment horizontal="left" vertical="center" wrapText="1"/>
    </xf>
    <xf numFmtId="49" fontId="14" fillId="0" borderId="1" xfId="0" applyNumberFormat="1" applyFont="1" applyBorder="1" applyAlignment="1" applyProtection="1">
      <alignment horizontal="center" vertical="center"/>
      <protection locked="0"/>
    </xf>
    <xf numFmtId="0" fontId="6" fillId="2" borderId="2" xfId="0" applyFont="1" applyFill="1" applyBorder="1" applyAlignment="1" applyProtection="1">
      <alignment horizontal="left" vertical="center" wrapText="1"/>
    </xf>
    <xf numFmtId="0" fontId="10" fillId="2" borderId="6" xfId="0" applyFont="1" applyFill="1" applyBorder="1" applyAlignment="1" applyProtection="1">
      <alignment horizontal="left" vertical="center" wrapText="1"/>
    </xf>
    <xf numFmtId="0" fontId="10" fillId="2" borderId="7" xfId="0" applyFont="1" applyFill="1" applyBorder="1" applyAlignment="1" applyProtection="1">
      <alignment horizontal="left" vertical="center" wrapText="1"/>
    </xf>
    <xf numFmtId="0" fontId="10" fillId="2" borderId="8" xfId="0" applyFont="1" applyFill="1" applyBorder="1" applyAlignment="1" applyProtection="1">
      <alignment horizontal="left" vertical="center" wrapText="1"/>
    </xf>
    <xf numFmtId="0" fontId="7" fillId="2" borderId="5" xfId="0" applyFont="1" applyFill="1" applyBorder="1" applyAlignment="1" applyProtection="1">
      <alignment horizontal="center" vertical="center"/>
    </xf>
    <xf numFmtId="0" fontId="13"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5" fillId="2" borderId="17" xfId="0" applyFont="1" applyFill="1" applyBorder="1" applyAlignment="1" applyProtection="1">
      <alignment horizontal="left" vertical="center" wrapText="1"/>
    </xf>
    <xf numFmtId="0" fontId="5" fillId="2" borderId="18" xfId="0" applyFont="1" applyFill="1" applyBorder="1" applyAlignment="1" applyProtection="1">
      <alignment horizontal="left" vertical="center"/>
    </xf>
    <xf numFmtId="0" fontId="5" fillId="2" borderId="19" xfId="0" applyFont="1" applyFill="1" applyBorder="1" applyAlignment="1" applyProtection="1">
      <alignment horizontal="left" vertical="center"/>
    </xf>
    <xf numFmtId="0" fontId="7" fillId="2" borderId="2" xfId="0" applyFont="1" applyFill="1" applyBorder="1" applyAlignment="1" applyProtection="1">
      <alignment horizontal="center" vertical="center" wrapText="1"/>
    </xf>
    <xf numFmtId="0" fontId="7" fillId="2" borderId="13" xfId="0" applyFont="1" applyFill="1" applyBorder="1" applyAlignment="1" applyProtection="1">
      <alignment horizontal="center" vertical="center"/>
    </xf>
    <xf numFmtId="0" fontId="7" fillId="2" borderId="1" xfId="0" applyFont="1" applyFill="1" applyBorder="1" applyAlignment="1" applyProtection="1">
      <alignment horizontal="center" vertical="center"/>
    </xf>
    <xf numFmtId="0" fontId="16" fillId="2" borderId="17" xfId="0" applyFont="1" applyFill="1" applyBorder="1" applyAlignment="1" applyProtection="1">
      <alignment horizontal="right" vertical="center" wrapText="1"/>
    </xf>
    <xf numFmtId="0" fontId="16" fillId="2" borderId="18" xfId="0" applyFont="1" applyFill="1" applyBorder="1" applyAlignment="1" applyProtection="1">
      <alignment horizontal="right" vertical="center" wrapText="1"/>
    </xf>
    <xf numFmtId="0" fontId="16" fillId="2" borderId="19" xfId="0" applyFont="1" applyFill="1" applyBorder="1" applyAlignment="1" applyProtection="1">
      <alignment horizontal="right" vertical="center" wrapText="1"/>
    </xf>
    <xf numFmtId="4" fontId="15" fillId="2" borderId="21" xfId="0" applyNumberFormat="1" applyFont="1" applyFill="1" applyBorder="1" applyAlignment="1" applyProtection="1">
      <alignment horizontal="center" vertical="center" wrapText="1"/>
    </xf>
    <xf numFmtId="4" fontId="15" fillId="2" borderId="23" xfId="0" applyNumberFormat="1" applyFont="1" applyFill="1" applyBorder="1" applyAlignment="1" applyProtection="1">
      <alignment horizontal="center" vertical="center" wrapText="1"/>
    </xf>
    <xf numFmtId="0" fontId="7" fillId="2" borderId="14" xfId="0" applyFont="1" applyFill="1" applyBorder="1" applyAlignment="1" applyProtection="1">
      <alignment horizontal="center" vertical="center"/>
    </xf>
    <xf numFmtId="0" fontId="7" fillId="2" borderId="15" xfId="0" applyFont="1" applyFill="1" applyBorder="1" applyAlignment="1" applyProtection="1">
      <alignment horizontal="center" vertical="center"/>
    </xf>
    <xf numFmtId="0" fontId="16" fillId="2" borderId="21" xfId="0" applyFont="1" applyFill="1" applyBorder="1" applyAlignment="1" applyProtection="1">
      <alignment horizontal="right" vertical="center" wrapText="1"/>
    </xf>
    <xf numFmtId="0" fontId="16" fillId="2" borderId="22" xfId="0" applyFont="1" applyFill="1" applyBorder="1" applyAlignment="1" applyProtection="1">
      <alignment horizontal="right" vertical="center" wrapText="1"/>
    </xf>
    <xf numFmtId="0" fontId="16" fillId="2" borderId="23" xfId="0" applyFont="1" applyFill="1" applyBorder="1" applyAlignment="1" applyProtection="1">
      <alignment horizontal="right" vertical="center" wrapText="1"/>
    </xf>
    <xf numFmtId="0" fontId="7" fillId="2" borderId="1" xfId="0" applyFont="1" applyFill="1" applyBorder="1" applyAlignment="1" applyProtection="1">
      <alignment horizontal="left" vertical="center"/>
      <protection locked="0"/>
    </xf>
    <xf numFmtId="0" fontId="7" fillId="2" borderId="12" xfId="0" applyFont="1" applyFill="1" applyBorder="1" applyAlignment="1" applyProtection="1">
      <alignment horizontal="left" vertical="center"/>
      <protection locked="0"/>
    </xf>
    <xf numFmtId="0" fontId="13" fillId="2" borderId="3" xfId="0" applyFont="1" applyFill="1" applyBorder="1" applyAlignment="1" applyProtection="1">
      <alignment horizontal="left" wrapText="1"/>
    </xf>
    <xf numFmtId="49" fontId="5" fillId="2" borderId="9" xfId="0" applyNumberFormat="1" applyFont="1" applyFill="1" applyBorder="1" applyAlignment="1" applyProtection="1">
      <alignment horizontal="left" vertical="center" wrapText="1"/>
    </xf>
    <xf numFmtId="49" fontId="5" fillId="2" borderId="0" xfId="0" applyNumberFormat="1" applyFont="1" applyFill="1" applyBorder="1" applyAlignment="1" applyProtection="1">
      <alignment horizontal="left" vertical="center" wrapText="1"/>
    </xf>
    <xf numFmtId="49" fontId="5" fillId="2" borderId="11" xfId="0" applyNumberFormat="1" applyFont="1" applyFill="1" applyBorder="1" applyAlignment="1" applyProtection="1">
      <alignment horizontal="left" vertical="center" wrapText="1"/>
    </xf>
    <xf numFmtId="0" fontId="11" fillId="2" borderId="11" xfId="0" applyFont="1" applyFill="1" applyBorder="1" applyAlignment="1" applyProtection="1">
      <alignment horizontal="center" vertical="center" wrapText="1"/>
    </xf>
    <xf numFmtId="0" fontId="11" fillId="2" borderId="3" xfId="0" applyFont="1" applyFill="1" applyBorder="1" applyAlignment="1" applyProtection="1">
      <alignment horizontal="center" vertical="center" wrapText="1"/>
    </xf>
    <xf numFmtId="0" fontId="8" fillId="2" borderId="6" xfId="0" applyFont="1" applyFill="1" applyBorder="1" applyAlignment="1" applyProtection="1">
      <alignment horizontal="center" vertical="center" wrapText="1"/>
    </xf>
    <xf numFmtId="0" fontId="8" fillId="2" borderId="7" xfId="0" applyFont="1" applyFill="1" applyBorder="1" applyAlignment="1" applyProtection="1">
      <alignment horizontal="center" vertical="center" wrapText="1"/>
    </xf>
    <xf numFmtId="0" fontId="8" fillId="2" borderId="8" xfId="0" applyFont="1" applyFill="1" applyBorder="1" applyAlignment="1" applyProtection="1">
      <alignment horizontal="center" vertical="center" wrapText="1"/>
    </xf>
    <xf numFmtId="0" fontId="7" fillId="2" borderId="3" xfId="0" applyFont="1" applyFill="1" applyBorder="1" applyAlignment="1" applyProtection="1">
      <alignment horizontal="left" vertical="center" wrapText="1"/>
    </xf>
    <xf numFmtId="49" fontId="5" fillId="0" borderId="2" xfId="0" applyNumberFormat="1" applyFont="1" applyFill="1" applyBorder="1" applyAlignment="1" applyProtection="1">
      <alignment horizontal="center" vertical="center" wrapText="1"/>
    </xf>
  </cellXfs>
  <cellStyles count="3">
    <cellStyle name="Normal" xfId="0" builtinId="0"/>
    <cellStyle name="Normal 2" xfId="1" xr:uid="{00000000-0005-0000-0000-000001000000}"/>
    <cellStyle name="Style 1"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268942</xdr:colOff>
      <xdr:row>0</xdr:row>
      <xdr:rowOff>134470</xdr:rowOff>
    </xdr:from>
    <xdr:to>
      <xdr:col>1</xdr:col>
      <xdr:colOff>1333500</xdr:colOff>
      <xdr:row>1</xdr:row>
      <xdr:rowOff>358587</xdr:rowOff>
    </xdr:to>
    <xdr:pic>
      <xdr:nvPicPr>
        <xdr:cNvPr id="3" name="Pictur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8942" y="134470"/>
          <a:ext cx="1580029" cy="73958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pageSetUpPr fitToPage="1"/>
  </sheetPr>
  <dimension ref="A1:J45"/>
  <sheetViews>
    <sheetView tabSelected="1" view="pageLayout" topLeftCell="A10" zoomScale="45" zoomScaleNormal="100" zoomScaleSheetLayoutView="85" zoomScalePageLayoutView="45" workbookViewId="0">
      <selection activeCell="A12" sqref="A12:F12"/>
    </sheetView>
  </sheetViews>
  <sheetFormatPr defaultColWidth="9.140625" defaultRowHeight="15"/>
  <cols>
    <col min="1" max="1" width="7.140625" style="2" customWidth="1"/>
    <col min="2" max="2" width="65" style="2" customWidth="1"/>
    <col min="3" max="3" width="12.42578125" style="2" customWidth="1"/>
    <col min="4" max="4" width="13.7109375" style="2" customWidth="1"/>
    <col min="5" max="5" width="22.85546875" style="2" customWidth="1"/>
    <col min="6" max="7" width="26.140625" style="2" customWidth="1"/>
    <col min="8" max="16384" width="9.140625" style="2"/>
  </cols>
  <sheetData>
    <row r="1" spans="1:6" ht="40.5" customHeight="1">
      <c r="A1" s="38" t="s">
        <v>26</v>
      </c>
      <c r="B1" s="38"/>
      <c r="C1" s="38"/>
      <c r="D1" s="38"/>
      <c r="E1" s="38"/>
      <c r="F1" s="38"/>
    </row>
    <row r="2" spans="1:6" ht="40.5" customHeight="1">
      <c r="A2" s="39" t="s">
        <v>36</v>
      </c>
      <c r="B2" s="40"/>
      <c r="C2" s="40"/>
      <c r="D2" s="40"/>
      <c r="E2" s="40"/>
      <c r="F2" s="40"/>
    </row>
    <row r="3" spans="1:6" ht="20.100000000000001" customHeight="1">
      <c r="A3" s="44" t="s">
        <v>2</v>
      </c>
      <c r="B3" s="44"/>
      <c r="C3" s="44"/>
      <c r="D3" s="44"/>
      <c r="E3" s="31" t="s">
        <v>15</v>
      </c>
      <c r="F3" s="31"/>
    </row>
    <row r="4" spans="1:6" ht="20.100000000000001" customHeight="1">
      <c r="A4" s="45" t="s">
        <v>3</v>
      </c>
      <c r="B4" s="46"/>
      <c r="C4" s="46"/>
      <c r="D4" s="46"/>
      <c r="E4" s="31" t="s">
        <v>15</v>
      </c>
      <c r="F4" s="31"/>
    </row>
    <row r="5" spans="1:6" ht="20.100000000000001" customHeight="1" thickBot="1">
      <c r="A5" s="52" t="s">
        <v>4</v>
      </c>
      <c r="B5" s="53"/>
      <c r="C5" s="53"/>
      <c r="D5" s="53"/>
      <c r="E5" s="31" t="s">
        <v>15</v>
      </c>
      <c r="F5" s="31"/>
    </row>
    <row r="6" spans="1:6" ht="46.5" customHeight="1" thickBot="1">
      <c r="A6" s="17" t="s">
        <v>5</v>
      </c>
      <c r="B6" s="28" t="s">
        <v>30</v>
      </c>
      <c r="C6" s="17" t="s">
        <v>9</v>
      </c>
      <c r="D6" s="28" t="s">
        <v>6</v>
      </c>
      <c r="E6" s="17" t="s">
        <v>7</v>
      </c>
      <c r="F6" s="17" t="s">
        <v>8</v>
      </c>
    </row>
    <row r="7" spans="1:6" ht="267" customHeight="1" thickBot="1">
      <c r="A7" s="19">
        <v>1</v>
      </c>
      <c r="B7" s="26" t="s">
        <v>41</v>
      </c>
      <c r="C7" s="20" t="s">
        <v>34</v>
      </c>
      <c r="D7" s="21">
        <v>4</v>
      </c>
      <c r="E7" s="22" t="s">
        <v>15</v>
      </c>
      <c r="F7" s="18" t="e">
        <f>D7*E7</f>
        <v>#VALUE!</v>
      </c>
    </row>
    <row r="8" spans="1:6" ht="258.60000000000002" customHeight="1" thickBot="1">
      <c r="A8" s="23">
        <v>2</v>
      </c>
      <c r="B8" s="27" t="s">
        <v>42</v>
      </c>
      <c r="C8" s="24" t="s">
        <v>34</v>
      </c>
      <c r="D8" s="25">
        <v>37</v>
      </c>
      <c r="E8" s="22" t="s">
        <v>15</v>
      </c>
      <c r="F8" s="18" t="e">
        <f>D8*E8</f>
        <v>#VALUE!</v>
      </c>
    </row>
    <row r="9" spans="1:6" ht="173.45" customHeight="1" thickBot="1">
      <c r="A9" s="23">
        <v>3</v>
      </c>
      <c r="B9" s="27" t="s">
        <v>39</v>
      </c>
      <c r="C9" s="24" t="s">
        <v>34</v>
      </c>
      <c r="D9" s="25">
        <v>26</v>
      </c>
      <c r="E9" s="22" t="s">
        <v>15</v>
      </c>
      <c r="F9" s="18" t="e">
        <f>D9*E9</f>
        <v>#VALUE!</v>
      </c>
    </row>
    <row r="10" spans="1:6" ht="25.5" customHeight="1" thickBot="1">
      <c r="A10" s="54" t="s">
        <v>19</v>
      </c>
      <c r="B10" s="55"/>
      <c r="C10" s="55"/>
      <c r="D10" s="56"/>
      <c r="E10" s="50" t="e">
        <f>SUM(F7:F9)</f>
        <v>#VALUE!</v>
      </c>
      <c r="F10" s="51"/>
    </row>
    <row r="11" spans="1:6" ht="25.5" customHeight="1" thickBot="1">
      <c r="A11" s="47" t="s">
        <v>20</v>
      </c>
      <c r="B11" s="48"/>
      <c r="C11" s="48"/>
      <c r="D11" s="49"/>
      <c r="E11" s="50" t="e">
        <f>E10*1.2</f>
        <v>#VALUE!</v>
      </c>
      <c r="F11" s="51"/>
    </row>
    <row r="12" spans="1:6" ht="78.75" customHeight="1" thickBot="1">
      <c r="A12" s="41" t="s">
        <v>37</v>
      </c>
      <c r="B12" s="42"/>
      <c r="C12" s="42"/>
      <c r="D12" s="42"/>
      <c r="E12" s="42"/>
      <c r="F12" s="43"/>
    </row>
    <row r="13" spans="1:6" ht="33" customHeight="1">
      <c r="A13" s="32" t="s">
        <v>25</v>
      </c>
      <c r="B13" s="32"/>
      <c r="C13" s="32"/>
      <c r="D13" s="32"/>
      <c r="E13" s="33" t="s">
        <v>15</v>
      </c>
      <c r="F13" s="33"/>
    </row>
    <row r="14" spans="1:6" ht="33" customHeight="1">
      <c r="A14" s="29" t="s">
        <v>32</v>
      </c>
      <c r="B14" s="29"/>
      <c r="C14" s="29"/>
      <c r="D14" s="29"/>
      <c r="E14" s="31" t="s">
        <v>15</v>
      </c>
      <c r="F14" s="31"/>
    </row>
    <row r="15" spans="1:6" ht="33" customHeight="1">
      <c r="A15" s="29" t="s">
        <v>43</v>
      </c>
      <c r="B15" s="29"/>
      <c r="C15" s="29"/>
      <c r="D15" s="29"/>
      <c r="E15" s="31" t="s">
        <v>15</v>
      </c>
      <c r="F15" s="31"/>
    </row>
    <row r="16" spans="1:6" ht="33" customHeight="1">
      <c r="A16" s="30" t="s">
        <v>40</v>
      </c>
      <c r="B16" s="29"/>
      <c r="C16" s="29"/>
      <c r="D16" s="29"/>
      <c r="E16" s="31" t="s">
        <v>15</v>
      </c>
      <c r="F16" s="31"/>
    </row>
    <row r="17" spans="1:10" ht="33" customHeight="1">
      <c r="A17" s="29" t="s">
        <v>35</v>
      </c>
      <c r="B17" s="29"/>
      <c r="C17" s="29"/>
      <c r="D17" s="29"/>
      <c r="E17" s="31" t="s">
        <v>15</v>
      </c>
      <c r="F17" s="31"/>
      <c r="J17" s="3"/>
    </row>
    <row r="18" spans="1:10" ht="33" customHeight="1">
      <c r="A18" s="29" t="s">
        <v>38</v>
      </c>
      <c r="B18" s="29"/>
      <c r="C18" s="29"/>
      <c r="D18" s="29"/>
      <c r="E18" s="31" t="s">
        <v>15</v>
      </c>
      <c r="F18" s="31"/>
      <c r="J18" s="3"/>
    </row>
    <row r="19" spans="1:10" ht="33" customHeight="1">
      <c r="A19" s="29" t="s">
        <v>31</v>
      </c>
      <c r="B19" s="29"/>
      <c r="C19" s="29"/>
      <c r="D19" s="29"/>
      <c r="E19" s="31" t="s">
        <v>15</v>
      </c>
      <c r="F19" s="31"/>
      <c r="J19" s="3"/>
    </row>
    <row r="20" spans="1:10" ht="33" customHeight="1">
      <c r="A20" s="34" t="s">
        <v>10</v>
      </c>
      <c r="B20" s="34"/>
      <c r="C20" s="34"/>
      <c r="D20" s="34"/>
      <c r="E20" s="31" t="s">
        <v>15</v>
      </c>
      <c r="F20" s="31"/>
      <c r="J20" s="3"/>
    </row>
    <row r="21" spans="1:10" ht="12.75" customHeight="1">
      <c r="A21" s="35"/>
      <c r="B21" s="36"/>
      <c r="C21" s="36"/>
      <c r="D21" s="36"/>
      <c r="E21" s="36"/>
      <c r="F21" s="37"/>
    </row>
    <row r="22" spans="1:10" ht="38.25" customHeight="1">
      <c r="A22" s="34" t="s">
        <v>11</v>
      </c>
      <c r="B22" s="34"/>
      <c r="C22" s="34"/>
      <c r="D22" s="34"/>
      <c r="E22" s="31" t="s">
        <v>15</v>
      </c>
      <c r="F22" s="31"/>
    </row>
    <row r="23" spans="1:10" ht="27.75" customHeight="1">
      <c r="A23" s="34" t="s">
        <v>27</v>
      </c>
      <c r="B23" s="34"/>
      <c r="C23" s="34"/>
      <c r="D23" s="34"/>
      <c r="E23" s="31" t="s">
        <v>15</v>
      </c>
      <c r="F23" s="31"/>
    </row>
    <row r="24" spans="1:10" ht="27.75" customHeight="1">
      <c r="A24" s="34" t="s">
        <v>12</v>
      </c>
      <c r="B24" s="34"/>
      <c r="C24" s="34"/>
      <c r="D24" s="34"/>
      <c r="E24" s="31" t="s">
        <v>15</v>
      </c>
      <c r="F24" s="31"/>
    </row>
    <row r="25" spans="1:10" ht="27.75" customHeight="1">
      <c r="A25" s="34" t="s">
        <v>28</v>
      </c>
      <c r="B25" s="34"/>
      <c r="C25" s="34"/>
      <c r="D25" s="34"/>
      <c r="E25" s="31" t="s">
        <v>15</v>
      </c>
      <c r="F25" s="31"/>
    </row>
    <row r="26" spans="1:10" ht="27.75" customHeight="1">
      <c r="A26" s="34" t="s">
        <v>29</v>
      </c>
      <c r="B26" s="34"/>
      <c r="C26" s="34"/>
      <c r="D26" s="34"/>
      <c r="E26" s="31" t="s">
        <v>15</v>
      </c>
      <c r="F26" s="31"/>
    </row>
    <row r="27" spans="1:10" ht="27.75" customHeight="1">
      <c r="A27" s="34" t="s">
        <v>13</v>
      </c>
      <c r="B27" s="34"/>
      <c r="C27" s="34"/>
      <c r="D27" s="34"/>
      <c r="E27" s="31" t="s">
        <v>15</v>
      </c>
      <c r="F27" s="31"/>
    </row>
    <row r="28" spans="1:10" ht="27.75" customHeight="1">
      <c r="A28" s="34" t="s">
        <v>14</v>
      </c>
      <c r="B28" s="34"/>
      <c r="C28" s="34"/>
      <c r="D28" s="34"/>
      <c r="E28" s="31" t="s">
        <v>15</v>
      </c>
      <c r="F28" s="31"/>
    </row>
    <row r="29" spans="1:10" ht="25.5" customHeight="1">
      <c r="A29" s="65"/>
      <c r="B29" s="66"/>
      <c r="C29" s="66"/>
      <c r="D29" s="66"/>
      <c r="E29" s="66"/>
      <c r="F29" s="67"/>
    </row>
    <row r="30" spans="1:10" ht="28.5" customHeight="1">
      <c r="A30" s="68" t="s">
        <v>16</v>
      </c>
      <c r="B30" s="68"/>
      <c r="C30" s="68"/>
      <c r="D30" s="68"/>
      <c r="E30" s="68"/>
      <c r="F30" s="68"/>
    </row>
    <row r="31" spans="1:10" ht="18.75" customHeight="1">
      <c r="A31" s="60" t="s">
        <v>17</v>
      </c>
      <c r="B31" s="61"/>
      <c r="C31" s="61"/>
      <c r="D31" s="61"/>
      <c r="E31" s="61"/>
      <c r="F31" s="62"/>
    </row>
    <row r="32" spans="1:10" ht="18.75" customHeight="1">
      <c r="A32" s="60" t="s">
        <v>18</v>
      </c>
      <c r="B32" s="61"/>
      <c r="C32" s="61"/>
      <c r="D32" s="61"/>
      <c r="E32" s="61"/>
      <c r="F32" s="62"/>
    </row>
    <row r="33" spans="1:6" ht="18.75" customHeight="1">
      <c r="A33" s="13"/>
      <c r="B33" s="69"/>
      <c r="C33" s="69"/>
      <c r="D33" s="69"/>
      <c r="E33" s="69"/>
      <c r="F33" s="14"/>
    </row>
    <row r="34" spans="1:6" ht="28.5" customHeight="1">
      <c r="A34" s="59" t="s">
        <v>21</v>
      </c>
      <c r="B34" s="59"/>
      <c r="C34" s="59"/>
      <c r="D34" s="59"/>
      <c r="E34" s="59"/>
      <c r="F34" s="59"/>
    </row>
    <row r="35" spans="1:6" ht="18.75" customHeight="1">
      <c r="A35" s="60" t="s">
        <v>17</v>
      </c>
      <c r="B35" s="61"/>
      <c r="C35" s="61"/>
      <c r="D35" s="61"/>
      <c r="E35" s="61"/>
      <c r="F35" s="62"/>
    </row>
    <row r="36" spans="1:6" ht="18.75" customHeight="1">
      <c r="A36" s="60" t="s">
        <v>33</v>
      </c>
      <c r="B36" s="61"/>
      <c r="C36" s="61"/>
      <c r="D36" s="61"/>
      <c r="E36" s="61"/>
      <c r="F36" s="62"/>
    </row>
    <row r="37" spans="1:6" ht="18.75" customHeight="1">
      <c r="A37" s="13"/>
      <c r="B37" s="69"/>
      <c r="C37" s="69"/>
      <c r="D37" s="69"/>
      <c r="E37" s="69"/>
      <c r="F37" s="14"/>
    </row>
    <row r="38" spans="1:6" ht="20.25" customHeight="1">
      <c r="A38" s="12"/>
      <c r="B38" s="1"/>
      <c r="C38" s="1"/>
      <c r="D38" s="63"/>
      <c r="E38" s="64"/>
      <c r="F38" s="64"/>
    </row>
    <row r="39" spans="1:6" ht="18" customHeight="1">
      <c r="A39" s="6" t="s">
        <v>22</v>
      </c>
      <c r="B39" s="7"/>
      <c r="C39" s="10"/>
      <c r="D39" s="10"/>
      <c r="E39" s="10"/>
      <c r="F39" s="9"/>
    </row>
    <row r="40" spans="1:6" ht="18" customHeight="1">
      <c r="A40" s="15" t="s">
        <v>23</v>
      </c>
      <c r="B40" s="16"/>
      <c r="C40" s="10"/>
      <c r="D40" s="10"/>
      <c r="E40" s="10"/>
      <c r="F40" s="9"/>
    </row>
    <row r="41" spans="1:6" ht="18" customHeight="1">
      <c r="A41" s="57" t="s">
        <v>24</v>
      </c>
      <c r="B41" s="58"/>
      <c r="C41" s="11"/>
      <c r="D41" s="11"/>
      <c r="E41" s="11"/>
      <c r="F41" s="8"/>
    </row>
    <row r="44" spans="1:6" hidden="1">
      <c r="A44" s="4" t="s">
        <v>0</v>
      </c>
    </row>
    <row r="45" spans="1:6" ht="16.5" hidden="1" customHeight="1">
      <c r="A45" s="5" t="s">
        <v>1</v>
      </c>
    </row>
  </sheetData>
  <sheetProtection selectLockedCells="1"/>
  <mergeCells count="55">
    <mergeCell ref="E23:F23"/>
    <mergeCell ref="E24:F24"/>
    <mergeCell ref="E25:F25"/>
    <mergeCell ref="A41:B41"/>
    <mergeCell ref="A34:F34"/>
    <mergeCell ref="A36:F36"/>
    <mergeCell ref="D38:F38"/>
    <mergeCell ref="A29:F29"/>
    <mergeCell ref="A31:F31"/>
    <mergeCell ref="A32:F32"/>
    <mergeCell ref="A35:F35"/>
    <mergeCell ref="A30:F30"/>
    <mergeCell ref="B33:E33"/>
    <mergeCell ref="B37:E37"/>
    <mergeCell ref="E26:F26"/>
    <mergeCell ref="E27:F27"/>
    <mergeCell ref="A1:F1"/>
    <mergeCell ref="A2:F2"/>
    <mergeCell ref="A12:F12"/>
    <mergeCell ref="A3:D3"/>
    <mergeCell ref="E3:F3"/>
    <mergeCell ref="A4:D4"/>
    <mergeCell ref="A11:D11"/>
    <mergeCell ref="E11:F11"/>
    <mergeCell ref="E4:F4"/>
    <mergeCell ref="A5:D5"/>
    <mergeCell ref="E5:F5"/>
    <mergeCell ref="A10:D10"/>
    <mergeCell ref="E10:F10"/>
    <mergeCell ref="E28:F28"/>
    <mergeCell ref="A27:D27"/>
    <mergeCell ref="A28:D28"/>
    <mergeCell ref="E17:F17"/>
    <mergeCell ref="A22:D22"/>
    <mergeCell ref="A23:D23"/>
    <mergeCell ref="A24:D24"/>
    <mergeCell ref="A25:D25"/>
    <mergeCell ref="A26:D26"/>
    <mergeCell ref="E22:F22"/>
    <mergeCell ref="A20:D20"/>
    <mergeCell ref="E19:F19"/>
    <mergeCell ref="A17:D17"/>
    <mergeCell ref="A18:D18"/>
    <mergeCell ref="E20:F20"/>
    <mergeCell ref="A21:F21"/>
    <mergeCell ref="A13:D13"/>
    <mergeCell ref="E13:F13"/>
    <mergeCell ref="A14:D14"/>
    <mergeCell ref="E14:F14"/>
    <mergeCell ref="A15:D15"/>
    <mergeCell ref="A19:D19"/>
    <mergeCell ref="A16:D16"/>
    <mergeCell ref="E16:F16"/>
    <mergeCell ref="E15:F15"/>
    <mergeCell ref="E18:F18"/>
  </mergeCells>
  <pageMargins left="0.43307086614173201" right="0.43307086614173201" top="0.74803149606299202" bottom="0.74803149606299202" header="0.511811023622047" footer="0.511811023622047"/>
  <pageSetup paperSize="9" scale="41" orientation="portrait" r:id="rId1"/>
  <headerFooter>
    <oddFooter>&amp;L&amp;"Arial,Regular"&amp;10&amp;K000000SA-07.02.09-013, верзија 7.0&amp;R&amp;"Arial,Regular"&amp;10Страна 1 од 1</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2011-10-151291</_dlc_DocId>
    <_dlc_DocIdUrl xmlns="b3ef1202-6da4-439b-bd9c-0f518e8f8abc">
      <Url>http://nisdms.nis.local/_layouts/DocIdRedir.aspx?ID=2011-10-151291</Url>
      <Description>2011-10-151291</Description>
    </_dlc_DocIdUrl>
    <BarCode xmlns="b3ef1202-6da4-439b-bd9c-0f518e8f8abc">30201111151855900</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NM_049000/ND-od/001308-18</InternalID>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38df9b4ab3ea4cc7cd9ec23f4944f666">
  <xsd:schema xmlns:xsd="http://www.w3.org/2001/XMLSchema" xmlns:xs="http://www.w3.org/2001/XMLSchema" xmlns:p="http://schemas.microsoft.com/office/2006/metadata/properties" xmlns:ns2="b3ef1202-6da4-439b-bd9c-0f518e8f8abc" targetNamespace="http://schemas.microsoft.com/office/2006/metadata/properties" ma:root="true" ma:fieldsID="9873288945b670e8349047d42a0f1c6f"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A2E225-6278-47B7-8215-B222BEDA1D00}">
  <ds:schemaRefs>
    <ds:schemaRef ds:uri="http://purl.org/dc/terms/"/>
    <ds:schemaRef ds:uri="http://schemas.microsoft.com/office/2006/metadata/properties"/>
    <ds:schemaRef ds:uri="b3ef1202-6da4-439b-bd9c-0f518e8f8abc"/>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http://www.w3.org/XML/1998/namespace"/>
    <ds:schemaRef ds:uri="http://purl.org/dc/elements/1.1/"/>
  </ds:schemaRefs>
</ds:datastoreItem>
</file>

<file path=customXml/itemProps2.xml><?xml version="1.0" encoding="utf-8"?>
<ds:datastoreItem xmlns:ds="http://schemas.openxmlformats.org/officeDocument/2006/customXml" ds:itemID="{4C8FBA4F-41A8-446C-B9B7-21EC07F04122}">
  <ds:schemaRefs>
    <ds:schemaRef ds:uri="http://schemas.microsoft.com/sharepoint/events"/>
  </ds:schemaRefs>
</ds:datastoreItem>
</file>

<file path=customXml/itemProps3.xml><?xml version="1.0" encoding="utf-8"?>
<ds:datastoreItem xmlns:ds="http://schemas.openxmlformats.org/officeDocument/2006/customXml" ds:itemID="{0196957C-32E1-4D99-863F-CB06E633BB2E}">
  <ds:schemaRefs>
    <ds:schemaRef ds:uri="http://schemas.microsoft.com/sharepoint/v3/contenttype/forms"/>
  </ds:schemaRefs>
</ds:datastoreItem>
</file>

<file path=customXml/itemProps4.xml><?xml version="1.0" encoding="utf-8"?>
<ds:datastoreItem xmlns:ds="http://schemas.openxmlformats.org/officeDocument/2006/customXml" ds:itemID="{6EC8645F-8C8B-4A81-B424-26A61F7CA9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BID FORM</vt:lpstr>
      <vt:lpstr>opcije</vt:lpstr>
      <vt:lpstr>'BID FORM'!Print_Area</vt:lpstr>
      <vt:lpstr>yes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3 uputstva SA-07.02.09-013_v6 Obrazac ponude srp</dc:title>
  <dc:creator>Goran Babic</dc:creator>
  <cp:keywords>Без ограничења/Unrestricted</cp:keywords>
  <cp:lastModifiedBy>Luna Buric</cp:lastModifiedBy>
  <cp:lastPrinted>2015-04-29T05:50:47Z</cp:lastPrinted>
  <dcterms:created xsi:type="dcterms:W3CDTF">2014-11-28T11:36:42Z</dcterms:created>
  <dcterms:modified xsi:type="dcterms:W3CDTF">2026-05-22T11:21:32Z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4e718cb2-651e-41af-b810-52320c69e6c2</vt:lpwstr>
  </property>
  <property fmtid="{D5CDD505-2E9C-101B-9397-08002B2CF9AE}" pid="3" name="DocumentType">
    <vt:lpwstr>Prilog Nalogodavnog dokumenta</vt:lpwstr>
  </property>
  <property fmtid="{D5CDD505-2E9C-101B-9397-08002B2CF9AE}" pid="4" name="ScanDocumentType">
    <vt:lpwstr>Prilog</vt:lpwstr>
  </property>
  <property fmtid="{D5CDD505-2E9C-101B-9397-08002B2CF9AE}" pid="5" name="ContentTypeId">
    <vt:lpwstr>0x0101005F25A6153FC34E53BEDA562282F7BE2A00E707DE6AE5AAD94EA923D273D7FA21DE</vt:lpwstr>
  </property>
  <property fmtid="{D5CDD505-2E9C-101B-9397-08002B2CF9AE}" pid="6" name="BarCode">
    <vt:lpwstr>30171024133427433</vt:lpwstr>
  </property>
  <property fmtid="{D5CDD505-2E9C-101B-9397-08002B2CF9AE}" pid="7" name="_dlc_DocIdItemGuid">
    <vt:lpwstr>aed81550-fb22-45f3-833f-54c5621ddcb0</vt:lpwstr>
  </property>
  <property fmtid="{D5CDD505-2E9C-101B-9397-08002B2CF9AE}" pid="8" name="SV_QUERY_LIST_4F35BF76-6C0D-4D9B-82B2-816C12CF3733">
    <vt:lpwstr>empty_477D106A-C0D6-4607-AEBD-E2C9D60EA279</vt:lpwstr>
  </property>
  <property fmtid="{D5CDD505-2E9C-101B-9397-08002B2CF9AE}" pid="9" name="SV_HIDDEN_GRID_QUERY_LIST_4F35BF76-6C0D-4D9B-82B2-816C12CF3733">
    <vt:lpwstr>empty_477D106A-C0D6-4607-AEBD-E2C9D60EA279</vt:lpwstr>
  </property>
  <property fmtid="{D5CDD505-2E9C-101B-9397-08002B2CF9AE}" pid="10" name="NISKlasifikacija">
    <vt:lpwstr>Bez-ogranicenja-Unrestricted</vt:lpwstr>
  </property>
  <property fmtid="{D5CDD505-2E9C-101B-9397-08002B2CF9AE}" pid="11" name="Klasifikacija">
    <vt:lpwstr>Bez-ogranicenja-Unrestricted</vt:lpwstr>
  </property>
</Properties>
</file>